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EBC709D0-4FDE-43DB-A143-F381B6D955FE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Fiche tarification base 100% " sheetId="1" r:id="rId1"/>
  </sheets>
  <definedNames>
    <definedName name="_xlnm.Print_Area" localSheetId="0">'Fiche tarification base 100% '!$A$1:$J$24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" l="1"/>
  <c r="I19" i="1" s="1"/>
  <c r="I18" i="1"/>
  <c r="I7" i="1"/>
  <c r="J7" i="1" s="1"/>
  <c r="E22" i="1"/>
  <c r="E21" i="1"/>
  <c r="E19" i="1"/>
  <c r="I15" i="1"/>
  <c r="I14" i="1"/>
  <c r="J14" i="1" s="1"/>
  <c r="I13" i="1"/>
  <c r="I12" i="1"/>
  <c r="J12" i="1" s="1"/>
  <c r="I11" i="1"/>
  <c r="I10" i="1"/>
  <c r="I9" i="1"/>
  <c r="I8" i="1"/>
  <c r="J8" i="1" s="1"/>
  <c r="F22" i="1"/>
  <c r="F21" i="1"/>
  <c r="F19" i="1"/>
  <c r="D22" i="1"/>
  <c r="I22" i="1" s="1"/>
  <c r="D21" i="1"/>
  <c r="I21" i="1" s="1"/>
  <c r="A22" i="1"/>
  <c r="A21" i="1"/>
  <c r="A20" i="1"/>
  <c r="A19" i="1"/>
  <c r="J10" i="1" l="1"/>
</calcChain>
</file>

<file path=xl/sharedStrings.xml><?xml version="1.0" encoding="utf-8"?>
<sst xmlns="http://schemas.openxmlformats.org/spreadsheetml/2006/main" count="41" uniqueCount="26">
  <si>
    <r>
      <rPr>
        <b/>
        <sz val="12"/>
        <color theme="1"/>
        <rFont val="Century Gothic"/>
        <family val="2"/>
      </rPr>
      <t xml:space="preserve">Fait à :  </t>
    </r>
    <r>
      <rPr>
        <sz val="10"/>
        <color theme="1"/>
        <rFont val="Century Gothic"/>
        <family val="2"/>
      </rPr>
      <t xml:space="preserve">                                                                                                  </t>
    </r>
  </si>
  <si>
    <r>
      <rPr>
        <b/>
        <sz val="12"/>
        <color theme="1"/>
        <rFont val="Century Gothic"/>
        <family val="2"/>
      </rPr>
      <t xml:space="preserve">Le </t>
    </r>
    <r>
      <rPr>
        <sz val="10"/>
        <color theme="1"/>
        <rFont val="Century Gothic"/>
        <family val="2"/>
      </rPr>
      <t xml:space="preserve">: </t>
    </r>
  </si>
  <si>
    <t>Etablissements</t>
  </si>
  <si>
    <t xml:space="preserve">Les cotisations ne font pas l'objet de taxes. Les montants indiqués en euros sont provisonnels et varient avec l'assiette de cotisation. </t>
  </si>
  <si>
    <t xml:space="preserve">Taux de cotisation  </t>
  </si>
  <si>
    <t xml:space="preserve">Montant par garantie </t>
  </si>
  <si>
    <t xml:space="preserve">Nombre d'agents </t>
  </si>
  <si>
    <t>Assiette</t>
  </si>
  <si>
    <t xml:space="preserve">Garanties demandées (article 2) </t>
  </si>
  <si>
    <t xml:space="preserve">TOTAL </t>
  </si>
  <si>
    <t>B.2 - Décès :</t>
  </si>
  <si>
    <t>B.3 - AT/MP rémunération franchise 90 jours :</t>
  </si>
  <si>
    <t xml:space="preserve"> Assurances pour les besoins du GHT Bourgogne Méridionale                                                                                                      Lot N°5 : Risques statutaires                                                                                                                    </t>
  </si>
  <si>
    <t>Cotisation provisionnelle 2027 - Solution base</t>
  </si>
  <si>
    <t xml:space="preserve">CH Bourbon Lancy </t>
  </si>
  <si>
    <t xml:space="preserve">CH du Pays Charolais-Brionnais </t>
  </si>
  <si>
    <t xml:space="preserve">CH Tournus </t>
  </si>
  <si>
    <t xml:space="preserve">CH du Clunisois </t>
  </si>
  <si>
    <t>B.1 - AT/MP Frais de soins + funéraires :</t>
  </si>
  <si>
    <t>détails</t>
  </si>
  <si>
    <t>T.I.B. + N.B.I. + S.F.T.</t>
  </si>
  <si>
    <t>T.I.B. + N.B.I.</t>
  </si>
  <si>
    <t>SOLUTION DE BASE</t>
  </si>
  <si>
    <t>FICHE DE TARIFICATION</t>
  </si>
  <si>
    <t>PRESTATIONS SUPPLEMENTAIRES  (100 % de la rémunération)</t>
  </si>
  <si>
    <t xml:space="preserve">CHI Macon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</si>
</sst>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2"/>
      <color theme="1"/>
      <name val="Century Gothic"/>
      <family val="2"/>
    </font>
    <font>
      <sz val="16"/>
      <color theme="0"/>
      <name val="Century Gothic"/>
      <family val="2"/>
    </font>
    <font>
      <b/>
      <sz val="11"/>
      <color theme="1"/>
      <name val="Century Gothic"/>
      <family val="2"/>
    </font>
    <font>
      <sz val="14"/>
      <color theme="1" tint="0.499984740745262"/>
      <name val="Century Gothic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4"/>
      <color theme="0"/>
      <name val="Century Gothic"/>
      <family val="2"/>
    </font>
    <font>
      <sz val="11"/>
      <color theme="1"/>
      <name val="Century Gothic"/>
      <family val="2"/>
    </font>
    <font>
      <sz val="14"/>
      <color theme="0"/>
      <name val="Century Gothic"/>
      <family val="2"/>
    </font>
    <font>
      <b/>
      <sz val="16"/>
      <color theme="0"/>
      <name val="Century Gothic"/>
      <family val="2"/>
    </font>
    <font>
      <sz val="11"/>
      <color rgb="FFFF0000"/>
      <name val="Century Gothic"/>
      <family val="2"/>
    </font>
    <font>
      <sz val="12"/>
      <color theme="0"/>
      <name val="Century Gothic"/>
      <family val="2"/>
    </font>
    <font>
      <b/>
      <sz val="14"/>
      <name val="Century Gothic"/>
      <family val="2"/>
    </font>
    <font>
      <sz val="1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rgb="FF689CA0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24994659260841701"/>
      </right>
      <top style="thin">
        <color theme="0" tint="-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/>
      <diagonal/>
    </border>
    <border>
      <left style="thin">
        <color theme="0" tint="-0.24994659260841701"/>
      </left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0" fontId="4" fillId="2" borderId="6" xfId="0" applyNumberFormat="1" applyFont="1" applyFill="1" applyBorder="1" applyAlignment="1">
      <alignment vertical="center"/>
    </xf>
    <xf numFmtId="164" fontId="7" fillId="2" borderId="8" xfId="0" applyNumberFormat="1" applyFont="1" applyFill="1" applyBorder="1" applyAlignment="1">
      <alignment horizontal="right" vertical="center"/>
    </xf>
    <xf numFmtId="164" fontId="7" fillId="2" borderId="23" xfId="0" applyNumberFormat="1" applyFont="1" applyFill="1" applyBorder="1" applyAlignment="1">
      <alignment horizontal="right" vertical="center"/>
    </xf>
    <xf numFmtId="10" fontId="4" fillId="2" borderId="23" xfId="0" applyNumberFormat="1" applyFont="1" applyFill="1" applyBorder="1" applyAlignment="1">
      <alignment vertical="center"/>
    </xf>
    <xf numFmtId="164" fontId="7" fillId="2" borderId="31" xfId="0" applyNumberFormat="1" applyFont="1" applyFill="1" applyBorder="1" applyAlignment="1">
      <alignment horizontal="right" vertical="center"/>
    </xf>
    <xf numFmtId="10" fontId="4" fillId="2" borderId="31" xfId="0" applyNumberFormat="1" applyFont="1" applyFill="1" applyBorder="1" applyAlignment="1">
      <alignment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/>
    </xf>
    <xf numFmtId="164" fontId="7" fillId="2" borderId="33" xfId="0" applyNumberFormat="1" applyFont="1" applyFill="1" applyBorder="1" applyAlignment="1">
      <alignment horizontal="right" vertical="center"/>
    </xf>
    <xf numFmtId="10" fontId="4" fillId="2" borderId="33" xfId="0" applyNumberFormat="1" applyFont="1" applyFill="1" applyBorder="1" applyAlignment="1">
      <alignment vertical="center"/>
    </xf>
    <xf numFmtId="164" fontId="1" fillId="2" borderId="23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31" xfId="0" applyNumberFormat="1" applyFont="1" applyFill="1" applyBorder="1" applyAlignment="1">
      <alignment horizontal="center" vertical="center"/>
    </xf>
    <xf numFmtId="1" fontId="1" fillId="2" borderId="33" xfId="0" applyNumberFormat="1" applyFont="1" applyFill="1" applyBorder="1" applyAlignment="1">
      <alignment horizontal="center" vertical="center" wrapText="1"/>
    </xf>
    <xf numFmtId="165" fontId="9" fillId="6" borderId="33" xfId="0" applyNumberFormat="1" applyFont="1" applyFill="1" applyBorder="1" applyAlignment="1">
      <alignment horizontal="center" vertical="center"/>
    </xf>
    <xf numFmtId="1" fontId="1" fillId="6" borderId="33" xfId="0" applyNumberFormat="1" applyFont="1" applyFill="1" applyBorder="1" applyAlignment="1">
      <alignment horizontal="center" vertical="center" wrapText="1"/>
    </xf>
    <xf numFmtId="1" fontId="1" fillId="6" borderId="33" xfId="0" applyNumberFormat="1" applyFont="1" applyFill="1" applyBorder="1" applyAlignment="1">
      <alignment horizontal="center" vertical="center"/>
    </xf>
    <xf numFmtId="164" fontId="7" fillId="6" borderId="33" xfId="0" applyNumberFormat="1" applyFont="1" applyFill="1" applyBorder="1" applyAlignment="1">
      <alignment horizontal="right" vertical="center"/>
    </xf>
    <xf numFmtId="10" fontId="4" fillId="6" borderId="33" xfId="0" applyNumberFormat="1" applyFont="1" applyFill="1" applyBorder="1" applyAlignment="1">
      <alignment vertical="center"/>
    </xf>
    <xf numFmtId="1" fontId="9" fillId="2" borderId="22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 wrapText="1"/>
    </xf>
    <xf numFmtId="165" fontId="12" fillId="2" borderId="2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4" fontId="15" fillId="2" borderId="33" xfId="0" applyNumberFormat="1" applyFont="1" applyFill="1" applyBorder="1" applyAlignment="1">
      <alignment horizontal="center" vertical="center"/>
    </xf>
    <xf numFmtId="164" fontId="9" fillId="2" borderId="33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164" fontId="1" fillId="2" borderId="26" xfId="0" applyNumberFormat="1" applyFont="1" applyFill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/>
    </xf>
    <xf numFmtId="1" fontId="9" fillId="2" borderId="9" xfId="0" applyNumberFormat="1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164" fontId="15" fillId="2" borderId="22" xfId="0" applyNumberFormat="1" applyFont="1" applyFill="1" applyBorder="1" applyAlignment="1">
      <alignment horizontal="center" vertical="center"/>
    </xf>
    <xf numFmtId="164" fontId="15" fillId="2" borderId="9" xfId="0" applyNumberFormat="1" applyFont="1" applyFill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30" xfId="0" applyNumberFormat="1" applyFont="1" applyFill="1" applyBorder="1" applyAlignment="1">
      <alignment horizontal="center" vertical="center" wrapText="1"/>
    </xf>
    <xf numFmtId="164" fontId="9" fillId="2" borderId="22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64" fontId="1" fillId="2" borderId="33" xfId="0" applyNumberFormat="1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8" fillId="5" borderId="33" xfId="0" applyFont="1" applyFill="1" applyBorder="1" applyAlignment="1">
      <alignment horizontal="center" vertical="center" wrapText="1"/>
    </xf>
    <xf numFmtId="164" fontId="1" fillId="2" borderId="35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4" fontId="1" fillId="6" borderId="33" xfId="0" applyNumberFormat="1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164" fontId="9" fillId="2" borderId="30" xfId="0" applyNumberFormat="1" applyFont="1" applyFill="1" applyBorder="1" applyAlignment="1">
      <alignment horizontal="center" vertical="center"/>
    </xf>
    <xf numFmtId="1" fontId="9" fillId="2" borderId="30" xfId="0" applyNumberFormat="1" applyFont="1" applyFill="1" applyBorder="1" applyAlignment="1">
      <alignment horizontal="center" vertical="center"/>
    </xf>
    <xf numFmtId="164" fontId="1" fillId="2" borderId="32" xfId="0" applyNumberFormat="1" applyFont="1" applyFill="1" applyBorder="1" applyAlignment="1">
      <alignment horizontal="center" vertical="center"/>
    </xf>
    <xf numFmtId="165" fontId="15" fillId="2" borderId="2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89CA0"/>
      <color rgb="FFF27900"/>
      <color rgb="FFFF9933"/>
      <color rgb="FFA6C5C7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ersonnalisé 1">
      <a:dk1>
        <a:sysClr val="windowText" lastClr="000000"/>
      </a:dk1>
      <a:lt1>
        <a:sysClr val="window" lastClr="FFFFFF"/>
      </a:lt1>
      <a:dk2>
        <a:srgbClr val="1C7C95"/>
      </a:dk2>
      <a:lt2>
        <a:srgbClr val="CFE2E7"/>
      </a:lt2>
      <a:accent1>
        <a:srgbClr val="353535"/>
      </a:accent1>
      <a:accent2>
        <a:srgbClr val="31B4E6"/>
      </a:accent2>
      <a:accent3>
        <a:srgbClr val="265991"/>
      </a:accent3>
      <a:accent4>
        <a:srgbClr val="7E40CC"/>
      </a:accent4>
      <a:accent5>
        <a:srgbClr val="B927E9"/>
      </a:accent5>
      <a:accent6>
        <a:srgbClr val="E833BF"/>
      </a:accent6>
      <a:hlink>
        <a:srgbClr val="2DA0F1"/>
      </a:hlink>
      <a:folHlink>
        <a:srgbClr val="7ED1E6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view="pageLayout" zoomScale="90" zoomScaleNormal="90" zoomScalePageLayoutView="90" workbookViewId="0">
      <selection activeCell="G9" sqref="G9"/>
    </sheetView>
  </sheetViews>
  <sheetFormatPr baseColWidth="10" defaultColWidth="9.140625" defaultRowHeight="13.5" x14ac:dyDescent="0.25"/>
  <cols>
    <col min="1" max="2" width="12" style="1" customWidth="1"/>
    <col min="3" max="3" width="8.7109375" style="1" customWidth="1"/>
    <col min="4" max="4" width="18.28515625" style="1" customWidth="1"/>
    <col min="5" max="5" width="15.85546875" style="1" customWidth="1"/>
    <col min="6" max="6" width="13.5703125" style="1" customWidth="1"/>
    <col min="7" max="7" width="57.28515625" style="1" customWidth="1"/>
    <col min="8" max="8" width="17.140625" style="1" customWidth="1"/>
    <col min="9" max="9" width="23.7109375" style="1" customWidth="1"/>
    <col min="10" max="10" width="20.140625" style="1" customWidth="1"/>
    <col min="11" max="16384" width="9.140625" style="1"/>
  </cols>
  <sheetData>
    <row r="1" spans="1:10" ht="27.75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38.25" customHeight="1" x14ac:dyDescent="0.25">
      <c r="A2" s="50" t="s">
        <v>23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39.75" customHeight="1" x14ac:dyDescent="0.25">
      <c r="A3" s="51" t="s">
        <v>3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s="2" customFormat="1" ht="22.5" customHeight="1" x14ac:dyDescent="0.25">
      <c r="A4" s="60" t="s">
        <v>2</v>
      </c>
      <c r="B4" s="61"/>
      <c r="C4" s="62"/>
      <c r="D4" s="52" t="s">
        <v>7</v>
      </c>
      <c r="E4" s="54" t="s">
        <v>19</v>
      </c>
      <c r="F4" s="54" t="s">
        <v>6</v>
      </c>
      <c r="G4" s="56" t="s">
        <v>8</v>
      </c>
      <c r="H4" s="66" t="s">
        <v>4</v>
      </c>
      <c r="I4" s="58" t="s">
        <v>13</v>
      </c>
      <c r="J4" s="59"/>
    </row>
    <row r="5" spans="1:10" s="2" customFormat="1" ht="24" customHeight="1" x14ac:dyDescent="0.25">
      <c r="A5" s="63"/>
      <c r="B5" s="64"/>
      <c r="C5" s="65"/>
      <c r="D5" s="53"/>
      <c r="E5" s="55"/>
      <c r="F5" s="55"/>
      <c r="G5" s="57"/>
      <c r="H5" s="67"/>
      <c r="I5" s="9" t="s">
        <v>5</v>
      </c>
      <c r="J5" s="10" t="s">
        <v>9</v>
      </c>
    </row>
    <row r="6" spans="1:10" s="27" customFormat="1" ht="30" customHeight="1" x14ac:dyDescent="0.25">
      <c r="A6" s="47" t="s">
        <v>22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s="2" customFormat="1" ht="40.5" customHeight="1" x14ac:dyDescent="0.25">
      <c r="A7" s="34" t="s">
        <v>25</v>
      </c>
      <c r="B7" s="35"/>
      <c r="C7" s="36"/>
      <c r="D7" s="85">
        <v>43769605</v>
      </c>
      <c r="E7" s="25" t="s">
        <v>20</v>
      </c>
      <c r="F7" s="23">
        <v>1590</v>
      </c>
      <c r="G7" s="5" t="s">
        <v>10</v>
      </c>
      <c r="H7" s="6"/>
      <c r="I7" s="14">
        <f>H7*D7</f>
        <v>0</v>
      </c>
      <c r="J7" s="24">
        <f>I7</f>
        <v>0</v>
      </c>
    </row>
    <row r="8" spans="1:10" s="2" customFormat="1" ht="30.75" customHeight="1" x14ac:dyDescent="0.25">
      <c r="A8" s="34" t="s">
        <v>14</v>
      </c>
      <c r="B8" s="35"/>
      <c r="C8" s="36"/>
      <c r="D8" s="40">
        <v>5167408.78</v>
      </c>
      <c r="E8" s="42" t="s">
        <v>20</v>
      </c>
      <c r="F8" s="32">
        <v>207</v>
      </c>
      <c r="G8" s="5" t="s">
        <v>18</v>
      </c>
      <c r="H8" s="6"/>
      <c r="I8" s="14">
        <f>H8*D8</f>
        <v>0</v>
      </c>
      <c r="J8" s="30">
        <f>I8+I9</f>
        <v>0</v>
      </c>
    </row>
    <row r="9" spans="1:10" s="2" customFormat="1" ht="30.75" customHeight="1" x14ac:dyDescent="0.25">
      <c r="A9" s="37"/>
      <c r="B9" s="38"/>
      <c r="C9" s="39"/>
      <c r="D9" s="41"/>
      <c r="E9" s="43"/>
      <c r="F9" s="33"/>
      <c r="G9" s="4" t="s">
        <v>10</v>
      </c>
      <c r="H9" s="3"/>
      <c r="I9" s="15">
        <f>H9*D8</f>
        <v>0</v>
      </c>
      <c r="J9" s="31"/>
    </row>
    <row r="10" spans="1:10" s="2" customFormat="1" ht="30.75" customHeight="1" x14ac:dyDescent="0.25">
      <c r="A10" s="34" t="s">
        <v>15</v>
      </c>
      <c r="B10" s="35"/>
      <c r="C10" s="36"/>
      <c r="D10" s="45">
        <v>21011480.899999999</v>
      </c>
      <c r="E10" s="42" t="s">
        <v>20</v>
      </c>
      <c r="F10" s="32">
        <v>807</v>
      </c>
      <c r="G10" s="5" t="s">
        <v>18</v>
      </c>
      <c r="H10" s="6"/>
      <c r="I10" s="14">
        <f>H10*D10</f>
        <v>0</v>
      </c>
      <c r="J10" s="30">
        <f>I10+I11</f>
        <v>0</v>
      </c>
    </row>
    <row r="11" spans="1:10" s="2" customFormat="1" ht="30.75" customHeight="1" x14ac:dyDescent="0.25">
      <c r="A11" s="37"/>
      <c r="B11" s="38"/>
      <c r="C11" s="39"/>
      <c r="D11" s="46"/>
      <c r="E11" s="43"/>
      <c r="F11" s="33"/>
      <c r="G11" s="4" t="s">
        <v>10</v>
      </c>
      <c r="H11" s="3"/>
      <c r="I11" s="15">
        <f>H11*D10</f>
        <v>0</v>
      </c>
      <c r="J11" s="31"/>
    </row>
    <row r="12" spans="1:10" s="2" customFormat="1" ht="30.75" customHeight="1" x14ac:dyDescent="0.25">
      <c r="A12" s="34" t="s">
        <v>16</v>
      </c>
      <c r="B12" s="35"/>
      <c r="C12" s="36"/>
      <c r="D12" s="45">
        <v>3714130.17</v>
      </c>
      <c r="E12" s="42" t="s">
        <v>21</v>
      </c>
      <c r="F12" s="32">
        <v>158</v>
      </c>
      <c r="G12" s="5" t="s">
        <v>18</v>
      </c>
      <c r="H12" s="6"/>
      <c r="I12" s="14">
        <f>D12*H12</f>
        <v>0</v>
      </c>
      <c r="J12" s="30">
        <f>I12+I13</f>
        <v>0</v>
      </c>
    </row>
    <row r="13" spans="1:10" s="2" customFormat="1" ht="30.75" customHeight="1" x14ac:dyDescent="0.25">
      <c r="A13" s="37"/>
      <c r="B13" s="38"/>
      <c r="C13" s="39"/>
      <c r="D13" s="46"/>
      <c r="E13" s="43"/>
      <c r="F13" s="33"/>
      <c r="G13" s="4" t="s">
        <v>10</v>
      </c>
      <c r="H13" s="3"/>
      <c r="I13" s="15">
        <f>H13*D12</f>
        <v>0</v>
      </c>
      <c r="J13" s="31"/>
    </row>
    <row r="14" spans="1:10" s="2" customFormat="1" ht="30.75" customHeight="1" x14ac:dyDescent="0.25">
      <c r="A14" s="34" t="s">
        <v>17</v>
      </c>
      <c r="B14" s="35"/>
      <c r="C14" s="36"/>
      <c r="D14" s="45">
        <v>4218335</v>
      </c>
      <c r="E14" s="42" t="s">
        <v>20</v>
      </c>
      <c r="F14" s="32">
        <v>135</v>
      </c>
      <c r="G14" s="5" t="s">
        <v>18</v>
      </c>
      <c r="H14" s="6"/>
      <c r="I14" s="14">
        <f>H14*D14</f>
        <v>0</v>
      </c>
      <c r="J14" s="30">
        <f>I14+I15</f>
        <v>0</v>
      </c>
    </row>
    <row r="15" spans="1:10" s="2" customFormat="1" ht="30.75" customHeight="1" x14ac:dyDescent="0.25">
      <c r="A15" s="79"/>
      <c r="B15" s="80"/>
      <c r="C15" s="81"/>
      <c r="D15" s="82"/>
      <c r="E15" s="44"/>
      <c r="F15" s="83"/>
      <c r="G15" s="7" t="s">
        <v>10</v>
      </c>
      <c r="H15" s="8"/>
      <c r="I15" s="16">
        <f>D14*H15</f>
        <v>0</v>
      </c>
      <c r="J15" s="84"/>
    </row>
    <row r="16" spans="1:10" ht="11.25" customHeight="1" x14ac:dyDescent="0.25">
      <c r="A16" s="49"/>
      <c r="B16" s="49"/>
      <c r="C16" s="49"/>
      <c r="D16" s="49"/>
      <c r="E16" s="49"/>
      <c r="F16" s="49"/>
      <c r="G16" s="49"/>
      <c r="H16" s="49"/>
      <c r="I16" s="49"/>
      <c r="J16" s="49"/>
    </row>
    <row r="17" spans="1:10" s="27" customFormat="1" ht="27.75" customHeight="1" x14ac:dyDescent="0.25">
      <c r="A17" s="47" t="s">
        <v>24</v>
      </c>
      <c r="B17" s="48"/>
      <c r="C17" s="48"/>
      <c r="D17" s="48"/>
      <c r="E17" s="48"/>
      <c r="F17" s="48"/>
      <c r="G17" s="48"/>
      <c r="H17" s="48"/>
      <c r="I17" s="48"/>
      <c r="J17" s="48"/>
    </row>
    <row r="18" spans="1:10" s="2" customFormat="1" ht="41.25" customHeight="1" x14ac:dyDescent="0.25">
      <c r="A18" s="34" t="s">
        <v>25</v>
      </c>
      <c r="B18" s="35"/>
      <c r="C18" s="36"/>
      <c r="D18" s="26"/>
      <c r="E18" s="25" t="s">
        <v>20</v>
      </c>
      <c r="F18" s="23"/>
      <c r="G18" s="5" t="s">
        <v>18</v>
      </c>
      <c r="H18" s="6"/>
      <c r="I18" s="76">
        <f>H18*D18</f>
        <v>0</v>
      </c>
      <c r="J18" s="77"/>
    </row>
    <row r="19" spans="1:10" s="2" customFormat="1" ht="40.5" customHeight="1" x14ac:dyDescent="0.25">
      <c r="A19" s="75" t="str">
        <f>A8</f>
        <v xml:space="preserve">CH Bourbon Lancy </v>
      </c>
      <c r="B19" s="75"/>
      <c r="C19" s="75"/>
      <c r="D19" s="28">
        <f>+D8</f>
        <v>5167408.78</v>
      </c>
      <c r="E19" s="17" t="str">
        <f>E8</f>
        <v>T.I.B. + N.B.I. + S.F.T.</v>
      </c>
      <c r="F19" s="11">
        <f>F8</f>
        <v>207</v>
      </c>
      <c r="G19" s="12" t="s">
        <v>11</v>
      </c>
      <c r="H19" s="13"/>
      <c r="I19" s="71">
        <f>H19*D19</f>
        <v>0</v>
      </c>
      <c r="J19" s="71"/>
    </row>
    <row r="20" spans="1:10" s="2" customFormat="1" ht="40.5" customHeight="1" x14ac:dyDescent="0.25">
      <c r="A20" s="75" t="str">
        <f>A10</f>
        <v xml:space="preserve">CH du Pays Charolais-Brionnais </v>
      </c>
      <c r="B20" s="75"/>
      <c r="C20" s="75"/>
      <c r="D20" s="18"/>
      <c r="E20" s="19"/>
      <c r="F20" s="20"/>
      <c r="G20" s="21"/>
      <c r="H20" s="22"/>
      <c r="I20" s="78"/>
      <c r="J20" s="78"/>
    </row>
    <row r="21" spans="1:10" s="2" customFormat="1" ht="40.5" customHeight="1" x14ac:dyDescent="0.25">
      <c r="A21" s="75" t="str">
        <f>A12</f>
        <v xml:space="preserve">CH Tournus </v>
      </c>
      <c r="B21" s="75"/>
      <c r="C21" s="75"/>
      <c r="D21" s="29">
        <f>D12</f>
        <v>3714130.17</v>
      </c>
      <c r="E21" s="11" t="str">
        <f>E12</f>
        <v>T.I.B. + N.B.I.</v>
      </c>
      <c r="F21" s="11">
        <f>F12</f>
        <v>158</v>
      </c>
      <c r="G21" s="12" t="s">
        <v>11</v>
      </c>
      <c r="H21" s="13"/>
      <c r="I21" s="71">
        <f t="shared" ref="I21:I22" si="0">H21*D21</f>
        <v>0</v>
      </c>
      <c r="J21" s="71"/>
    </row>
    <row r="22" spans="1:10" s="2" customFormat="1" ht="40.5" customHeight="1" x14ac:dyDescent="0.25">
      <c r="A22" s="75" t="str">
        <f>A14</f>
        <v xml:space="preserve">CH du Clunisois </v>
      </c>
      <c r="B22" s="75"/>
      <c r="C22" s="75"/>
      <c r="D22" s="29">
        <f>D14</f>
        <v>4218335</v>
      </c>
      <c r="E22" s="17" t="str">
        <f>E14</f>
        <v>T.I.B. + N.B.I. + S.F.T.</v>
      </c>
      <c r="F22" s="11">
        <f>F14</f>
        <v>135</v>
      </c>
      <c r="G22" s="12" t="s">
        <v>11</v>
      </c>
      <c r="H22" s="13"/>
      <c r="I22" s="71">
        <f t="shared" si="0"/>
        <v>0</v>
      </c>
      <c r="J22" s="71"/>
    </row>
    <row r="23" spans="1:10" ht="36" customHeight="1" x14ac:dyDescent="0.25">
      <c r="A23" s="72" t="s">
        <v>0</v>
      </c>
      <c r="B23" s="73"/>
      <c r="C23" s="73"/>
      <c r="D23" s="73"/>
      <c r="E23" s="73"/>
      <c r="F23" s="73"/>
      <c r="G23" s="73"/>
      <c r="H23" s="73"/>
      <c r="I23" s="73"/>
      <c r="J23" s="74"/>
    </row>
    <row r="24" spans="1:10" ht="36" customHeight="1" x14ac:dyDescent="0.25">
      <c r="A24" s="68" t="s">
        <v>1</v>
      </c>
      <c r="B24" s="69"/>
      <c r="C24" s="69"/>
      <c r="D24" s="69"/>
      <c r="E24" s="69"/>
      <c r="F24" s="69"/>
      <c r="G24" s="69"/>
      <c r="H24" s="69"/>
      <c r="I24" s="69"/>
      <c r="J24" s="70"/>
    </row>
  </sheetData>
  <mergeCells count="46">
    <mergeCell ref="I18:J18"/>
    <mergeCell ref="A7:C7"/>
    <mergeCell ref="A16:J16"/>
    <mergeCell ref="I20:J20"/>
    <mergeCell ref="A19:C19"/>
    <mergeCell ref="A17:J17"/>
    <mergeCell ref="A18:C18"/>
    <mergeCell ref="A14:C15"/>
    <mergeCell ref="D14:D15"/>
    <mergeCell ref="F14:F15"/>
    <mergeCell ref="J14:J15"/>
    <mergeCell ref="A10:C11"/>
    <mergeCell ref="D10:D11"/>
    <mergeCell ref="F10:F11"/>
    <mergeCell ref="E10:E11"/>
    <mergeCell ref="E12:E13"/>
    <mergeCell ref="A24:J24"/>
    <mergeCell ref="I21:J21"/>
    <mergeCell ref="I19:J19"/>
    <mergeCell ref="A23:J23"/>
    <mergeCell ref="A22:C22"/>
    <mergeCell ref="A21:C21"/>
    <mergeCell ref="A20:C20"/>
    <mergeCell ref="I22:J22"/>
    <mergeCell ref="A6:J6"/>
    <mergeCell ref="A1:J1"/>
    <mergeCell ref="A2:J2"/>
    <mergeCell ref="A3:J3"/>
    <mergeCell ref="D4:D5"/>
    <mergeCell ref="F4:F5"/>
    <mergeCell ref="G4:G5"/>
    <mergeCell ref="I4:J4"/>
    <mergeCell ref="A4:C5"/>
    <mergeCell ref="H4:H5"/>
    <mergeCell ref="E4:E5"/>
    <mergeCell ref="E14:E15"/>
    <mergeCell ref="J10:J11"/>
    <mergeCell ref="A12:C13"/>
    <mergeCell ref="D12:D13"/>
    <mergeCell ref="F12:F13"/>
    <mergeCell ref="J12:J13"/>
    <mergeCell ref="J8:J9"/>
    <mergeCell ref="F8:F9"/>
    <mergeCell ref="A8:C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tarification base 100% </vt:lpstr>
      <vt:lpstr>'Fiche tarification base 100%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2026-05-28T14:01:15Z</dcterms:modified>
</cp:coreProperties>
</file>